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X\Desktop\БЮДЖЕТ ТМО  2015-2021г\Публичные слушания\исполнение 2025г\1 СМИ\№___ от 27.05.2026 исполнение бюдж за 2025г\"/>
    </mc:Choice>
  </mc:AlternateContent>
  <bookViews>
    <workbookView xWindow="-120" yWindow="-120" windowWidth="29040" windowHeight="15840"/>
  </bookViews>
  <sheets>
    <sheet name="2024" sheetId="15" r:id="rId1"/>
  </sheets>
  <definedNames>
    <definedName name="_xlnm.Print_Area" localSheetId="0">'2024'!$A$1:$E$86</definedName>
  </definedNames>
  <calcPr calcId="162913"/>
</workbook>
</file>

<file path=xl/calcChain.xml><?xml version="1.0" encoding="utf-8"?>
<calcChain xmlns="http://schemas.openxmlformats.org/spreadsheetml/2006/main">
  <c r="D48" i="15" l="1"/>
  <c r="E59" i="15"/>
  <c r="D59" i="15"/>
  <c r="E78" i="15"/>
  <c r="E77" i="15" s="1"/>
  <c r="D78" i="15"/>
  <c r="D77" i="15" s="1"/>
  <c r="E81" i="15"/>
  <c r="E80" i="15" s="1"/>
  <c r="D81" i="15"/>
  <c r="D80" i="15" s="1"/>
  <c r="D73" i="15"/>
  <c r="E65" i="15"/>
  <c r="D65" i="15"/>
  <c r="E54" i="15"/>
  <c r="D54" i="15"/>
  <c r="E40" i="15"/>
  <c r="D40" i="15"/>
  <c r="E11" i="15"/>
  <c r="D11" i="15"/>
  <c r="D29" i="15" l="1"/>
  <c r="E61" i="15" l="1"/>
  <c r="D61" i="15"/>
  <c r="E53" i="15" l="1"/>
  <c r="D53" i="15"/>
  <c r="E48" i="15"/>
  <c r="D44" i="15"/>
  <c r="D34" i="15"/>
  <c r="E34" i="15"/>
  <c r="E73" i="15" l="1"/>
  <c r="E70" i="15"/>
  <c r="E63" i="15"/>
  <c r="E44" i="15"/>
  <c r="E36" i="15"/>
  <c r="E32" i="15"/>
  <c r="E29" i="15"/>
  <c r="E27" i="15"/>
  <c r="E21" i="15"/>
  <c r="E26" i="15" l="1"/>
  <c r="E20" i="15"/>
  <c r="E10" i="15" l="1"/>
  <c r="E60" i="15"/>
  <c r="D32" i="15"/>
  <c r="E83" i="15" l="1"/>
  <c r="D63" i="15" l="1"/>
  <c r="D21" i="15" l="1"/>
  <c r="D20" i="15" l="1"/>
  <c r="D36" i="15" l="1"/>
  <c r="D70" i="15" l="1"/>
  <c r="D27" i="15" l="1"/>
  <c r="D26" i="15" s="1"/>
  <c r="D10" i="15" s="1"/>
  <c r="D60" i="15" l="1"/>
  <c r="D83" i="15" l="1"/>
</calcChain>
</file>

<file path=xl/sharedStrings.xml><?xml version="1.0" encoding="utf-8"?>
<sst xmlns="http://schemas.openxmlformats.org/spreadsheetml/2006/main" count="158" uniqueCount="148">
  <si>
    <t>Налог на доходы физических лиц</t>
  </si>
  <si>
    <t>Итого доходов:</t>
  </si>
  <si>
    <t>Налог на имущество физических лиц</t>
  </si>
  <si>
    <t>Земельный налог</t>
  </si>
  <si>
    <t>Налоги на имущество</t>
  </si>
  <si>
    <t>Прочие неналоговые доходы</t>
  </si>
  <si>
    <t>Иные межбюджетные трансферты</t>
  </si>
  <si>
    <t>Субвенции бюджетам субъектов Российской Федерации и муниципальных образований</t>
  </si>
  <si>
    <t>Наименование групп, подгрупп, статей и подстатей доходов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</si>
  <si>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</si>
  <si>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</si>
  <si>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 </t>
  </si>
  <si>
    <t>Прочие поступления от использования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</si>
  <si>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</si>
  <si>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Земельный налог с физических лиц, обладающих земельным участком, расположенных в границах городских поселений </t>
  </si>
  <si>
    <t>Субвенции бюджетам городских поселений на выполнение передаваемых полномочий субъектов Российской Федерации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</si>
  <si>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</si>
  <si>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Код бюджетной классификации</t>
  </si>
  <si>
    <t>10102000010000110</t>
  </si>
  <si>
    <t>10102010010000110</t>
  </si>
  <si>
    <t>10102020010000110</t>
  </si>
  <si>
    <t>10102030010000110</t>
  </si>
  <si>
    <t>10300000000000000</t>
  </si>
  <si>
    <t>10302000010000110</t>
  </si>
  <si>
    <t>10302230010000110</t>
  </si>
  <si>
    <t>10302240010000110</t>
  </si>
  <si>
    <t>10302250010000110</t>
  </si>
  <si>
    <t>10600000000000000</t>
  </si>
  <si>
    <t>10601000000000110</t>
  </si>
  <si>
    <t>10601030130000110</t>
  </si>
  <si>
    <t>10606000000000000</t>
  </si>
  <si>
    <t>10606033130000110</t>
  </si>
  <si>
    <t>10606043130000110</t>
  </si>
  <si>
    <t>10800000000000000</t>
  </si>
  <si>
    <t>10804020011000110</t>
  </si>
  <si>
    <t>11100000000000000</t>
  </si>
  <si>
    <t>11109045130000120</t>
  </si>
  <si>
    <t>11300000000000000</t>
  </si>
  <si>
    <t>11400000000000000</t>
  </si>
  <si>
    <t>20000000000000000</t>
  </si>
  <si>
    <t>11406025130000430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</si>
  <si>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</si>
  <si>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</si>
  <si>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</si>
  <si>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 в местные бюджеты</t>
  </si>
  <si>
    <t xml:space="preserve">Земельный налог с организаций, обладающих земельным участком, расположенных в границах городских поселений 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</si>
  <si>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</si>
  <si>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</si>
  <si>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</si>
  <si>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</si>
  <si>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</si>
  <si>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</si>
  <si>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</si>
  <si>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</si>
  <si>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</si>
  <si>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БЕЗВОЗМЕЗДНЫЕ ПОСТУПЛЕНИЯ</t>
  </si>
  <si>
    <t>НАЛОГОВЫЕ И НЕНАЛОГОВЫЕ ДОХОДЫ</t>
  </si>
  <si>
    <t>20200000000000000</t>
  </si>
  <si>
    <t>20230000000000000</t>
  </si>
  <si>
    <t>20240000000000000</t>
  </si>
  <si>
    <t>20210000000000000</t>
  </si>
  <si>
    <t>20220000000000000</t>
  </si>
  <si>
    <t>Субсидии бюджетам бюджетной системы Российской Федерации</t>
  </si>
  <si>
    <t>Дотации бюджетам бюджетной системы Российской Федерации и муниципальных образований</t>
  </si>
  <si>
    <t>Безвозмездные поступления от других бюджетов бюджетной системы Российской Федерации</t>
  </si>
  <si>
    <t>20230024130000150</t>
  </si>
  <si>
    <t>20235118130000150</t>
  </si>
  <si>
    <t>Доходы, поступающие в порядке возмещения расходов, понесенных в связи с эксплуатацией имущества городских поселений</t>
  </si>
  <si>
    <t>11302065130000130</t>
  </si>
  <si>
    <t>20229999130000150</t>
  </si>
  <si>
    <t>20249999130000150</t>
  </si>
  <si>
    <t>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</si>
  <si>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</si>
  <si>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20216001130000150</t>
  </si>
  <si>
    <t>Дотации бюджетам городских поселений на выравнивание бюджетной обеспеченности из муниципальных районов</t>
  </si>
  <si>
    <t>11301995130000130</t>
  </si>
  <si>
    <t>Прочие доходы от оказания платных услуг (работ) получателями средств бюджетов городских поселений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</si>
  <si>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</si>
  <si>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Прочие межбюджетные трансферты, передаваемые бюджетам городских поселений </t>
  </si>
  <si>
    <t>к Решению Думы</t>
  </si>
  <si>
    <t>Приложение № 1</t>
  </si>
  <si>
    <t>20220299130000150</t>
  </si>
  <si>
    <t>11105025130000120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</si>
  <si>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</si>
  <si>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Прочие субсидии бюджетам городских поселений</t>
  </si>
  <si>
    <t xml:space="preserve"> 11610123010131140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</si>
  <si>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</si>
  <si>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Штрафы, санкции, возмещение ущерба</t>
  </si>
  <si>
    <t>11600000000000000</t>
  </si>
  <si>
    <t>11700000000000000</t>
  </si>
  <si>
    <t>Тайтурского городского поселения 
Усольского муниципального района Иркутской области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</si>
  <si>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</si>
  <si>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11602020020000140</t>
  </si>
  <si>
    <t xml:space="preserve"> 11618000020000140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</si>
  <si>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</si>
  <si>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</si>
  <si>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11607010130000140</t>
  </si>
  <si>
    <t xml:space="preserve"> 10102040010000110</t>
  </si>
  <si>
    <t xml:space="preserve"> 10102080010000110</t>
  </si>
  <si>
    <t xml:space="preserve"> 10102130010000110</t>
  </si>
  <si>
    <t>11610032130000140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</si>
  <si>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</si>
  <si>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11715030130000150</t>
  </si>
  <si>
    <t>Инициативные платежи, зачисляемые в бюджеты городских поселений</t>
  </si>
  <si>
    <t>Субсидии местным бюджетам на переселение граждан из аварийного жилищного фонда Иркутской области,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 на территории Иркутской области, расселяемых с финансовой поддержкой публично-правовой компании «Фонд развития территорий», за счет средств, поступивших от Фонда развития территорий</t>
  </si>
  <si>
    <t>С.В. Ушаков</t>
  </si>
  <si>
    <t>Глава Тайтурского городского поселения 
Усольского муниципального района
Иркутской области                                                        ____________________________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</si>
  <si>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</si>
  <si>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</si>
  <si>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</si>
  <si>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от 27.05.2026г. № ___</t>
  </si>
  <si>
    <t>Исполнение по доходам бюджета Тайтурского городского поселения Усольского муниципального района Иркутской области за 2025 год</t>
  </si>
  <si>
    <t>Утверждено на 2025 год</t>
  </si>
  <si>
    <t>Исполнение
за 2025 год</t>
  </si>
  <si>
    <t>10102150010000110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</si>
  <si>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</si>
  <si>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10102210010000110</t>
  </si>
  <si>
    <t>Налог на доходы физических лиц в части суммы налога, относящейся к налоговой базе, указанной в пункте 6 2 статьи 210 Налогового кодекса Российской Федерации, не превышающей 5 миллионов рублей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</si>
  <si>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 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 1 и 6 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</si>
  <si>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</si>
  <si>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доходов, относящихся к налоговым базам, указанным в пунктах 6, 6 1 и 6 2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</si>
  <si>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>11302995130000130</t>
  </si>
  <si>
    <t>Прочие доходы от компенсации затрат бюджетов городских поселений</t>
  </si>
  <si>
    <t xml:space="preserve"> 11715030130003150</t>
  </si>
  <si>
    <t>Инициативные платежи, зачисляемые в бюджеты городских поселений («Хорошо сидим»)</t>
  </si>
  <si>
    <t>11715030130004150</t>
  </si>
  <si>
    <t>Инициативные платежи, зачисляемые в бюджеты городских поселений ("Луч цвета")</t>
  </si>
  <si>
    <t xml:space="preserve"> 11715030130005150</t>
  </si>
  <si>
    <t>Инициативные платежи, зачисляемые в бюджеты городских поселений («Ремонт дороги по ул.Заводская»)</t>
  </si>
  <si>
    <t xml:space="preserve"> 11715030130006150</t>
  </si>
  <si>
    <t>Инициативные платежи, зачисляемые в бюджеты городских поселений («Ремонт дороги по ул.Мичурина»)</t>
  </si>
  <si>
    <t>Прочие субсидии бюджетам городских поселений (Субсидии местным бюджетам на 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области)</t>
  </si>
  <si>
    <t>Прочие субсидии бюджетам городских поселений (Субсидии местным бюджетам на финансовую поддержку реализации инициативных проектов)</t>
  </si>
  <si>
    <t>Прочие субсидии бюджетам городских поселений (Субсидии из областного бюджета местным бюджетам в целях софинансирования расходных обязательств муниципальных образований Иркутской области на реализацию мероприятий перечня проектов народных инициатив)</t>
  </si>
  <si>
    <t>Прочие субсидии бюджетам городских поселений (Субсидии из областного бюджета местным бюджетам на создание мест (площадок) накопления твердых коммунальных отходов)</t>
  </si>
  <si>
    <t>Прочие межбюджетные трансферты, передаваемые бюджетам городских поселений (Иные межбюджетные трансферты на осуществление части полномочий по решению вопросов местного значения в части охраны окружающей среды)</t>
  </si>
  <si>
    <t>Прочие межбюджетные трансферты, передаваемые бюджетам городских поселений (Иные межбюджетные трансферты на поддержку мер по обеспечению сбалансированности местных бюджетов)</t>
  </si>
  <si>
    <t>20700000000000000</t>
  </si>
  <si>
    <t>ПРОЧИЕ БЕЗВОЗМЕЗДНЫЕ ПОСТУПЛЕНИЯ</t>
  </si>
  <si>
    <t>20705000130000150</t>
  </si>
  <si>
    <t>Прочие безвозмездные поступления в бюджеты городских поселений</t>
  </si>
  <si>
    <t>20705030130000150</t>
  </si>
  <si>
    <t>21900000000000000</t>
  </si>
  <si>
    <t>ВОЗВРАТ ОСТАТКОВ СУБСИДИИ, СУБВЕНЦИИ И ИНЫХ МЕЖБЮДЖЕТНЫХ ТРАНСФЕРТОВ, ИМЕЮЩИХ ЦЕЛЕВОЕ НАЗНАЧЕНИЕ, ПРОШЛЫХ ЛЕТ</t>
  </si>
  <si>
    <t>21900000130000150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</si>
  <si>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</si>
  <si>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21960010130000150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</si>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</sst>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00"/>
    <numFmt numFmtId="165" formatCode="0.0000"/>
  </numFmts>
  <fonts count="18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8"/>
      <name val="Arial Cyr"/>
      <charset val="204"/>
    </font>
    <font>
      <sz val="14"/>
      <color indexed="8"/>
      <name val="Calibri"/>
      <family val="2"/>
      <charset val="204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3"/>
      <name val="Calibri"/>
      <family val="2"/>
      <charset val="204"/>
    </font>
    <font>
      <sz val="16"/>
      <color rgb="FFFF0000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b/>
      <i/>
      <sz val="14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i/>
      <sz val="16"/>
      <color indexed="8"/>
      <name val="Times New Roman"/>
      <family val="1"/>
      <charset val="204"/>
    </font>
    <font>
      <i/>
      <sz val="16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6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top" wrapText="1"/>
    </xf>
    <xf numFmtId="0" fontId="3" fillId="2" borderId="0" xfId="0" applyFont="1" applyFill="1"/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5" fontId="3" fillId="2" borderId="0" xfId="0" applyNumberFormat="1" applyFont="1" applyFill="1"/>
    <xf numFmtId="0" fontId="4" fillId="2" borderId="1" xfId="0" applyFont="1" applyFill="1" applyBorder="1" applyAlignment="1">
      <alignment horizontal="center" vertical="center" wrapText="1"/>
    </xf>
    <xf numFmtId="0" fontId="9" fillId="2" borderId="0" xfId="0" applyFont="1" applyFill="1"/>
    <xf numFmtId="0" fontId="10" fillId="2" borderId="0" xfId="0" applyFont="1" applyFill="1"/>
    <xf numFmtId="0" fontId="3" fillId="0" borderId="0" xfId="0" applyFont="1"/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8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right"/>
    </xf>
    <xf numFmtId="49" fontId="11" fillId="2" borderId="1" xfId="0" applyNumberFormat="1" applyFont="1" applyFill="1" applyBorder="1" applyAlignment="1">
      <alignment horizontal="center" vertical="center"/>
    </xf>
    <xf numFmtId="1" fontId="11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vertical="top" wrapText="1"/>
    </xf>
    <xf numFmtId="0" fontId="4" fillId="2" borderId="0" xfId="0" applyFont="1" applyFill="1"/>
    <xf numFmtId="0" fontId="4" fillId="2" borderId="0" xfId="0" applyFont="1" applyFill="1" applyAlignment="1">
      <alignment vertical="top" wrapText="1"/>
    </xf>
    <xf numFmtId="4" fontId="4" fillId="0" borderId="0" xfId="0" applyNumberFormat="1" applyFont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left" wrapText="1"/>
    </xf>
    <xf numFmtId="0" fontId="4" fillId="0" borderId="0" xfId="0" applyFont="1" applyAlignment="1">
      <alignment horizontal="center"/>
    </xf>
    <xf numFmtId="0" fontId="15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colors>
    <mruColors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3" tint="0.39997558519241921"/>
    <pageSetUpPr fitToPage="1"/>
  </sheetPr>
  <dimension ref="A1:L86"/>
  <sheetViews>
    <sheetView tabSelected="1" view="pageBreakPreview" zoomScale="70" zoomScaleNormal="70" zoomScaleSheetLayoutView="70" workbookViewId="0">
      <selection activeCell="D53" sqref="D53:E60"/>
    </sheetView>
  </sheetViews>
  <sheetFormatPr defaultRowHeight="18.75" x14ac:dyDescent="0.3"/>
  <cols>
    <col min="1" max="1" width="8.28515625" style="9" customWidth="1"/>
    <col min="2" max="2" width="30.140625" style="9" customWidth="1"/>
    <col min="3" max="3" width="99.140625" style="9" customWidth="1"/>
    <col min="4" max="4" width="23.5703125" style="20" customWidth="1"/>
    <col min="5" max="5" width="23.28515625" style="20" customWidth="1"/>
    <col min="6" max="6" width="15.5703125" style="9" customWidth="1"/>
    <col min="7" max="7" width="17.5703125" style="9" customWidth="1"/>
    <col min="8" max="8" width="12.7109375" style="9" customWidth="1"/>
    <col min="9" max="9" width="9.140625" style="9"/>
    <col min="10" max="10" width="16.7109375" style="9" customWidth="1"/>
    <col min="11" max="11" width="9.85546875" style="9" customWidth="1"/>
    <col min="12" max="16384" width="9.140625" style="9"/>
  </cols>
  <sheetData>
    <row r="1" spans="1:5" s="20" customFormat="1" ht="20.25" x14ac:dyDescent="0.3">
      <c r="A1" s="51" t="s">
        <v>80</v>
      </c>
      <c r="B1" s="51"/>
      <c r="C1" s="51"/>
      <c r="D1" s="51"/>
      <c r="E1" s="51"/>
    </row>
    <row r="2" spans="1:5" s="20" customFormat="1" ht="20.25" x14ac:dyDescent="0.3">
      <c r="A2" s="52" t="s">
        <v>79</v>
      </c>
      <c r="B2" s="52"/>
      <c r="C2" s="52"/>
      <c r="D2" s="52"/>
      <c r="E2" s="52"/>
    </row>
    <row r="3" spans="1:5" s="20" customFormat="1" ht="39.75" customHeight="1" x14ac:dyDescent="0.3">
      <c r="A3" s="53" t="s">
        <v>90</v>
      </c>
      <c r="B3" s="53"/>
      <c r="C3" s="53"/>
      <c r="D3" s="53"/>
      <c r="E3" s="53"/>
    </row>
    <row r="4" spans="1:5" s="20" customFormat="1" ht="20.25" x14ac:dyDescent="0.3">
      <c r="A4" s="51" t="s">
        <v>110</v>
      </c>
      <c r="B4" s="51"/>
      <c r="C4" s="51"/>
      <c r="D4" s="51"/>
      <c r="E4" s="51"/>
    </row>
    <row r="5" spans="1:5" s="20" customFormat="1" ht="20.25" x14ac:dyDescent="0.3">
      <c r="A5" s="26"/>
      <c r="B5" s="26"/>
      <c r="C5" s="26"/>
      <c r="D5" s="26"/>
      <c r="E5" s="26"/>
    </row>
    <row r="6" spans="1:5" ht="49.5" customHeight="1" x14ac:dyDescent="0.3">
      <c r="A6" s="50" t="s">
        <v>111</v>
      </c>
      <c r="B6" s="50"/>
      <c r="C6" s="50"/>
      <c r="D6" s="50"/>
      <c r="E6" s="50"/>
    </row>
    <row r="7" spans="1:5" ht="24.75" customHeight="1" x14ac:dyDescent="0.3">
      <c r="A7" s="14"/>
      <c r="B7" s="14"/>
      <c r="C7" s="14"/>
      <c r="E7" s="21"/>
    </row>
    <row r="8" spans="1:5" ht="40.5" x14ac:dyDescent="0.3">
      <c r="A8" s="47" t="s">
        <v>17</v>
      </c>
      <c r="B8" s="47"/>
      <c r="C8" s="17" t="s">
        <v>8</v>
      </c>
      <c r="D8" s="22" t="s">
        <v>112</v>
      </c>
      <c r="E8" s="22" t="s">
        <v>113</v>
      </c>
    </row>
    <row r="9" spans="1:5" ht="20.25" x14ac:dyDescent="0.3">
      <c r="A9" s="47">
        <v>1</v>
      </c>
      <c r="B9" s="47"/>
      <c r="C9" s="17">
        <v>2</v>
      </c>
      <c r="D9" s="22">
        <v>3</v>
      </c>
      <c r="E9" s="22">
        <v>4</v>
      </c>
    </row>
    <row r="10" spans="1:5" ht="24" customHeight="1" x14ac:dyDescent="0.3">
      <c r="A10" s="27" t="s">
        <v>50</v>
      </c>
      <c r="B10" s="28">
        <v>1E+16</v>
      </c>
      <c r="C10" s="17" t="s">
        <v>56</v>
      </c>
      <c r="D10" s="23">
        <f>D11+D26+D34+D36+D40+D44+D48+D20+D32+D53</f>
        <v>27737093.140000001</v>
      </c>
      <c r="E10" s="23">
        <f t="shared" ref="E10" si="0">E11+E26+E34+E36+E40+E44+E48+E20+E32+E53</f>
        <v>26518708.109999996</v>
      </c>
    </row>
    <row r="11" spans="1:5" ht="20.25" customHeight="1" x14ac:dyDescent="0.3">
      <c r="A11" s="29">
        <v>182</v>
      </c>
      <c r="B11" s="30" t="s">
        <v>18</v>
      </c>
      <c r="C11" s="31" t="s">
        <v>0</v>
      </c>
      <c r="D11" s="32">
        <f>D12+D13+D14+D16+D15+D17+D18+D19</f>
        <v>16578070.960000001</v>
      </c>
      <c r="E11" s="32">
        <f>E12+E13+E14+E16+E15+E17+E18+E19</f>
        <v>15388282.77</v>
      </c>
    </row>
    <row r="12" spans="1:5" ht="291" customHeight="1" x14ac:dyDescent="0.3">
      <c r="A12" s="1">
        <v>182</v>
      </c>
      <c r="B12" s="3" t="s">
        <v>19</v>
      </c>
      <c r="C12" s="10" t="s">
        <v>118</v>
      </c>
      <c r="D12" s="23">
        <v>11531350</v>
      </c>
      <c r="E12" s="23">
        <v>10765375.27</v>
      </c>
    </row>
    <row r="13" spans="1:5" ht="185.25" customHeight="1" x14ac:dyDescent="0.3">
      <c r="A13" s="1">
        <v>182</v>
      </c>
      <c r="B13" s="3" t="s">
        <v>20</v>
      </c>
      <c r="C13" s="10" t="s">
        <v>107</v>
      </c>
      <c r="D13" s="23">
        <v>210</v>
      </c>
      <c r="E13" s="23">
        <v>207</v>
      </c>
    </row>
    <row r="14" spans="1:5" ht="168.75" customHeight="1" x14ac:dyDescent="0.3">
      <c r="A14" s="1">
        <v>182</v>
      </c>
      <c r="B14" s="3" t="s">
        <v>21</v>
      </c>
      <c r="C14" s="10" t="s">
        <v>108</v>
      </c>
      <c r="D14" s="23">
        <v>166900</v>
      </c>
      <c r="E14" s="23">
        <v>111549.3</v>
      </c>
    </row>
    <row r="15" spans="1:5" ht="147" customHeight="1" x14ac:dyDescent="0.3">
      <c r="A15" s="1">
        <v>182</v>
      </c>
      <c r="B15" s="3" t="s">
        <v>97</v>
      </c>
      <c r="C15" s="10" t="s">
        <v>119</v>
      </c>
      <c r="D15" s="23">
        <v>0</v>
      </c>
      <c r="E15" s="23">
        <v>0</v>
      </c>
    </row>
    <row r="16" spans="1:5" ht="394.5" customHeight="1" x14ac:dyDescent="0.3">
      <c r="A16" s="1">
        <v>182</v>
      </c>
      <c r="B16" s="3" t="s">
        <v>98</v>
      </c>
      <c r="C16" s="10" t="s">
        <v>120</v>
      </c>
      <c r="D16" s="23">
        <v>75000</v>
      </c>
      <c r="E16" s="23">
        <v>108180.09</v>
      </c>
    </row>
    <row r="17" spans="1:5" ht="121.5" x14ac:dyDescent="0.3">
      <c r="A17" s="1">
        <v>182</v>
      </c>
      <c r="B17" s="3" t="s">
        <v>99</v>
      </c>
      <c r="C17" s="10" t="s">
        <v>109</v>
      </c>
      <c r="D17" s="23">
        <v>100</v>
      </c>
      <c r="E17" s="23">
        <v>0</v>
      </c>
    </row>
    <row r="18" spans="1:5" ht="345.75" customHeight="1" x14ac:dyDescent="0.3">
      <c r="A18" s="1">
        <v>182</v>
      </c>
      <c r="B18" s="3" t="s">
        <v>114</v>
      </c>
      <c r="C18" s="10" t="s">
        <v>115</v>
      </c>
      <c r="D18" s="23">
        <v>19000.96</v>
      </c>
      <c r="E18" s="23">
        <v>48169.84</v>
      </c>
    </row>
    <row r="19" spans="1:5" ht="71.25" customHeight="1" x14ac:dyDescent="0.3">
      <c r="A19" s="1">
        <v>182</v>
      </c>
      <c r="B19" s="3" t="s">
        <v>116</v>
      </c>
      <c r="C19" s="10" t="s">
        <v>117</v>
      </c>
      <c r="D19" s="23">
        <v>4785510</v>
      </c>
      <c r="E19" s="23">
        <v>4354801.2699999996</v>
      </c>
    </row>
    <row r="20" spans="1:5" s="18" customFormat="1" ht="40.5" x14ac:dyDescent="0.3">
      <c r="A20" s="1">
        <v>182</v>
      </c>
      <c r="B20" s="3" t="s">
        <v>22</v>
      </c>
      <c r="C20" s="17" t="s">
        <v>10</v>
      </c>
      <c r="D20" s="23">
        <f>D21</f>
        <v>4203200</v>
      </c>
      <c r="E20" s="23">
        <f>E21</f>
        <v>4202862.879999999</v>
      </c>
    </row>
    <row r="21" spans="1:5" s="19" customFormat="1" ht="40.5" x14ac:dyDescent="0.3">
      <c r="A21" s="29">
        <v>182</v>
      </c>
      <c r="B21" s="30" t="s">
        <v>23</v>
      </c>
      <c r="C21" s="33" t="s">
        <v>9</v>
      </c>
      <c r="D21" s="32">
        <f>SUM(D22:D25)</f>
        <v>4203200</v>
      </c>
      <c r="E21" s="32">
        <f>SUM(E22:E25)</f>
        <v>4202862.879999999</v>
      </c>
    </row>
    <row r="22" spans="1:5" ht="81" x14ac:dyDescent="0.3">
      <c r="A22" s="1">
        <v>182</v>
      </c>
      <c r="B22" s="3" t="s">
        <v>24</v>
      </c>
      <c r="C22" s="10" t="s">
        <v>44</v>
      </c>
      <c r="D22" s="23">
        <v>2137200</v>
      </c>
      <c r="E22" s="23">
        <v>2132021.36</v>
      </c>
    </row>
    <row r="23" spans="1:5" ht="101.25" x14ac:dyDescent="0.3">
      <c r="A23" s="1">
        <v>182</v>
      </c>
      <c r="B23" s="3" t="s">
        <v>25</v>
      </c>
      <c r="C23" s="10" t="s">
        <v>43</v>
      </c>
      <c r="D23" s="23">
        <v>12400</v>
      </c>
      <c r="E23" s="23">
        <v>12475.32</v>
      </c>
    </row>
    <row r="24" spans="1:5" ht="81" x14ac:dyDescent="0.3">
      <c r="A24" s="1">
        <v>182</v>
      </c>
      <c r="B24" s="3" t="s">
        <v>26</v>
      </c>
      <c r="C24" s="10" t="s">
        <v>16</v>
      </c>
      <c r="D24" s="23">
        <v>2269000</v>
      </c>
      <c r="E24" s="23">
        <v>2271539.77</v>
      </c>
    </row>
    <row r="25" spans="1:5" ht="81" x14ac:dyDescent="0.3">
      <c r="A25" s="1">
        <v>182</v>
      </c>
      <c r="B25" s="3" t="s">
        <v>41</v>
      </c>
      <c r="C25" s="10" t="s">
        <v>42</v>
      </c>
      <c r="D25" s="23">
        <v>-215400</v>
      </c>
      <c r="E25" s="23">
        <v>-213173.57</v>
      </c>
    </row>
    <row r="26" spans="1:5" s="18" customFormat="1" ht="21.75" customHeight="1" x14ac:dyDescent="0.3">
      <c r="A26" s="1">
        <v>182</v>
      </c>
      <c r="B26" s="3" t="s">
        <v>27</v>
      </c>
      <c r="C26" s="17" t="s">
        <v>4</v>
      </c>
      <c r="D26" s="23">
        <f>D27+D29</f>
        <v>3985900</v>
      </c>
      <c r="E26" s="23">
        <f>E27+E29</f>
        <v>4029125.5500000003</v>
      </c>
    </row>
    <row r="27" spans="1:5" s="19" customFormat="1" ht="20.25" customHeight="1" x14ac:dyDescent="0.3">
      <c r="A27" s="29">
        <v>182</v>
      </c>
      <c r="B27" s="30" t="s">
        <v>28</v>
      </c>
      <c r="C27" s="31" t="s">
        <v>2</v>
      </c>
      <c r="D27" s="32">
        <f>D28</f>
        <v>1100000</v>
      </c>
      <c r="E27" s="32">
        <f>E28</f>
        <v>1283460.6000000001</v>
      </c>
    </row>
    <row r="28" spans="1:5" ht="63" customHeight="1" x14ac:dyDescent="0.3">
      <c r="A28" s="1">
        <v>182</v>
      </c>
      <c r="B28" s="3" t="s">
        <v>29</v>
      </c>
      <c r="C28" s="10" t="s">
        <v>11</v>
      </c>
      <c r="D28" s="23">
        <v>1100000</v>
      </c>
      <c r="E28" s="23">
        <v>1283460.6000000001</v>
      </c>
    </row>
    <row r="29" spans="1:5" s="19" customFormat="1" ht="20.25" customHeight="1" x14ac:dyDescent="0.3">
      <c r="A29" s="29">
        <v>182</v>
      </c>
      <c r="B29" s="30" t="s">
        <v>30</v>
      </c>
      <c r="C29" s="31" t="s">
        <v>3</v>
      </c>
      <c r="D29" s="32">
        <f>D30+D31</f>
        <v>2885900</v>
      </c>
      <c r="E29" s="32">
        <f>E30+E31</f>
        <v>2745664.95</v>
      </c>
    </row>
    <row r="30" spans="1:5" ht="40.5" x14ac:dyDescent="0.3">
      <c r="A30" s="1">
        <v>182</v>
      </c>
      <c r="B30" s="3" t="s">
        <v>31</v>
      </c>
      <c r="C30" s="10" t="s">
        <v>45</v>
      </c>
      <c r="D30" s="23">
        <v>2085900</v>
      </c>
      <c r="E30" s="23">
        <v>1976649.8</v>
      </c>
    </row>
    <row r="31" spans="1:5" ht="40.5" x14ac:dyDescent="0.3">
      <c r="A31" s="1">
        <v>182</v>
      </c>
      <c r="B31" s="3" t="s">
        <v>32</v>
      </c>
      <c r="C31" s="10" t="s">
        <v>14</v>
      </c>
      <c r="D31" s="23">
        <v>800000</v>
      </c>
      <c r="E31" s="23">
        <v>769015.15</v>
      </c>
    </row>
    <row r="32" spans="1:5" s="19" customFormat="1" ht="20.25" x14ac:dyDescent="0.3">
      <c r="A32" s="29">
        <v>182</v>
      </c>
      <c r="B32" s="30" t="s">
        <v>88</v>
      </c>
      <c r="C32" s="34" t="s">
        <v>87</v>
      </c>
      <c r="D32" s="32">
        <f>D33</f>
        <v>21000</v>
      </c>
      <c r="E32" s="32">
        <f>E33</f>
        <v>22555.45</v>
      </c>
    </row>
    <row r="33" spans="1:12" ht="141.75" x14ac:dyDescent="0.3">
      <c r="A33" s="1">
        <v>182</v>
      </c>
      <c r="B33" s="3" t="s">
        <v>93</v>
      </c>
      <c r="C33" s="12" t="s">
        <v>94</v>
      </c>
      <c r="D33" s="23">
        <v>21000</v>
      </c>
      <c r="E33" s="23">
        <v>22555.45</v>
      </c>
    </row>
    <row r="34" spans="1:12" s="19" customFormat="1" ht="27" customHeight="1" x14ac:dyDescent="0.3">
      <c r="A34" s="29">
        <v>901</v>
      </c>
      <c r="B34" s="30" t="s">
        <v>33</v>
      </c>
      <c r="C34" s="34" t="s">
        <v>51</v>
      </c>
      <c r="D34" s="32">
        <f>D35</f>
        <v>26000</v>
      </c>
      <c r="E34" s="32">
        <f t="shared" ref="E34" si="1">E35</f>
        <v>28263.06</v>
      </c>
    </row>
    <row r="35" spans="1:12" ht="87.6" customHeight="1" x14ac:dyDescent="0.3">
      <c r="A35" s="1">
        <v>901</v>
      </c>
      <c r="B35" s="3" t="s">
        <v>34</v>
      </c>
      <c r="C35" s="12" t="s">
        <v>77</v>
      </c>
      <c r="D35" s="23">
        <v>26000</v>
      </c>
      <c r="E35" s="23">
        <v>28263.06</v>
      </c>
    </row>
    <row r="36" spans="1:12" s="19" customFormat="1" ht="40.5" x14ac:dyDescent="0.3">
      <c r="A36" s="29">
        <v>901</v>
      </c>
      <c r="B36" s="30" t="s">
        <v>35</v>
      </c>
      <c r="C36" s="34" t="s">
        <v>52</v>
      </c>
      <c r="D36" s="32">
        <f>D39+D37+D38</f>
        <v>956000</v>
      </c>
      <c r="E36" s="32">
        <f>E39+E37+E38</f>
        <v>1469810.02</v>
      </c>
    </row>
    <row r="37" spans="1:12" ht="84.75" customHeight="1" x14ac:dyDescent="0.3">
      <c r="A37" s="1">
        <v>901</v>
      </c>
      <c r="B37" s="3" t="s">
        <v>46</v>
      </c>
      <c r="C37" s="12" t="s">
        <v>47</v>
      </c>
      <c r="D37" s="23">
        <v>450000</v>
      </c>
      <c r="E37" s="23">
        <v>426586.62</v>
      </c>
    </row>
    <row r="38" spans="1:12" ht="84.75" customHeight="1" x14ac:dyDescent="0.3">
      <c r="A38" s="1">
        <v>901</v>
      </c>
      <c r="B38" s="3" t="s">
        <v>82</v>
      </c>
      <c r="C38" s="2" t="s">
        <v>83</v>
      </c>
      <c r="D38" s="23">
        <v>500000</v>
      </c>
      <c r="E38" s="23">
        <v>1043223.4</v>
      </c>
    </row>
    <row r="39" spans="1:12" ht="83.25" customHeight="1" x14ac:dyDescent="0.3">
      <c r="A39" s="1">
        <v>901</v>
      </c>
      <c r="B39" s="3" t="s">
        <v>36</v>
      </c>
      <c r="C39" s="2" t="s">
        <v>12</v>
      </c>
      <c r="D39" s="23">
        <v>6000</v>
      </c>
      <c r="E39" s="23">
        <v>0</v>
      </c>
    </row>
    <row r="40" spans="1:12" s="19" customFormat="1" ht="40.5" x14ac:dyDescent="0.3">
      <c r="A40" s="29">
        <v>901</v>
      </c>
      <c r="B40" s="30" t="s">
        <v>37</v>
      </c>
      <c r="C40" s="35" t="s">
        <v>53</v>
      </c>
      <c r="D40" s="32">
        <f>D42+D41+D43</f>
        <v>291938.76</v>
      </c>
      <c r="E40" s="32">
        <f>E42+E41+E43</f>
        <v>232258.25</v>
      </c>
    </row>
    <row r="41" spans="1:12" ht="40.5" x14ac:dyDescent="0.3">
      <c r="A41" s="1">
        <v>901</v>
      </c>
      <c r="B41" s="3" t="s">
        <v>75</v>
      </c>
      <c r="C41" s="5" t="s">
        <v>76</v>
      </c>
      <c r="D41" s="23">
        <v>46110</v>
      </c>
      <c r="E41" s="23">
        <v>46110</v>
      </c>
    </row>
    <row r="42" spans="1:12" ht="40.5" customHeight="1" x14ac:dyDescent="0.3">
      <c r="A42" s="1">
        <v>901</v>
      </c>
      <c r="B42" s="3" t="s">
        <v>68</v>
      </c>
      <c r="C42" s="5" t="s">
        <v>67</v>
      </c>
      <c r="D42" s="23">
        <v>150000</v>
      </c>
      <c r="E42" s="23">
        <v>186148.25</v>
      </c>
      <c r="F42" s="46"/>
      <c r="G42" s="46"/>
      <c r="H42" s="46"/>
      <c r="I42" s="46"/>
      <c r="J42" s="46"/>
      <c r="K42" s="46"/>
      <c r="L42" s="46"/>
    </row>
    <row r="43" spans="1:12" ht="27.75" customHeight="1" x14ac:dyDescent="0.3">
      <c r="A43" s="1">
        <v>901</v>
      </c>
      <c r="B43" s="3" t="s">
        <v>121</v>
      </c>
      <c r="C43" s="12" t="s">
        <v>122</v>
      </c>
      <c r="D43" s="23">
        <v>95828.76</v>
      </c>
      <c r="E43" s="23">
        <v>0</v>
      </c>
      <c r="F43" s="46"/>
      <c r="G43" s="46"/>
      <c r="H43" s="46"/>
      <c r="I43" s="46"/>
      <c r="J43" s="46"/>
      <c r="K43" s="46"/>
      <c r="L43" s="46"/>
    </row>
    <row r="44" spans="1:12" s="19" customFormat="1" ht="27.75" customHeight="1" x14ac:dyDescent="0.3">
      <c r="A44" s="29">
        <v>901</v>
      </c>
      <c r="B44" s="30" t="s">
        <v>38</v>
      </c>
      <c r="C44" s="34" t="s">
        <v>54</v>
      </c>
      <c r="D44" s="32">
        <f>D46+D47+D45</f>
        <v>1163000</v>
      </c>
      <c r="E44" s="32">
        <f>E46+E47+E45</f>
        <v>587655.86</v>
      </c>
      <c r="F44" s="46"/>
      <c r="G44" s="46"/>
      <c r="H44" s="46"/>
      <c r="I44" s="46"/>
      <c r="J44" s="46"/>
      <c r="K44" s="46"/>
      <c r="L44" s="46"/>
    </row>
    <row r="45" spans="1:12" ht="101.25" hidden="1" x14ac:dyDescent="0.3">
      <c r="A45" s="1">
        <v>901</v>
      </c>
      <c r="B45" s="3" t="s">
        <v>71</v>
      </c>
      <c r="C45" s="4" t="s">
        <v>72</v>
      </c>
      <c r="D45" s="23">
        <v>0</v>
      </c>
      <c r="E45" s="23">
        <v>0</v>
      </c>
      <c r="H45" s="16"/>
    </row>
    <row r="46" spans="1:12" ht="60.75" x14ac:dyDescent="0.3">
      <c r="A46" s="1">
        <v>901</v>
      </c>
      <c r="B46" s="3" t="s">
        <v>48</v>
      </c>
      <c r="C46" s="4" t="s">
        <v>49</v>
      </c>
      <c r="D46" s="23">
        <v>300000</v>
      </c>
      <c r="E46" s="23">
        <v>312040.86</v>
      </c>
    </row>
    <row r="47" spans="1:12" ht="60.75" x14ac:dyDescent="0.3">
      <c r="A47" s="1">
        <v>901</v>
      </c>
      <c r="B47" s="3" t="s">
        <v>40</v>
      </c>
      <c r="C47" s="4" t="s">
        <v>13</v>
      </c>
      <c r="D47" s="23">
        <v>863000</v>
      </c>
      <c r="E47" s="23">
        <v>275615</v>
      </c>
    </row>
    <row r="48" spans="1:12" s="19" customFormat="1" ht="20.25" x14ac:dyDescent="0.3">
      <c r="A48" s="29">
        <v>901</v>
      </c>
      <c r="B48" s="30" t="s">
        <v>88</v>
      </c>
      <c r="C48" s="34" t="s">
        <v>87</v>
      </c>
      <c r="D48" s="32">
        <f>D52+D49+D50+D51</f>
        <v>70110.77</v>
      </c>
      <c r="E48" s="32">
        <f t="shared" ref="E48" si="2">E52+E49+E50+E51</f>
        <v>68110.77</v>
      </c>
    </row>
    <row r="49" spans="1:5" ht="162" x14ac:dyDescent="0.3">
      <c r="A49" s="1">
        <v>901</v>
      </c>
      <c r="B49" s="3" t="s">
        <v>92</v>
      </c>
      <c r="C49" s="12" t="s">
        <v>86</v>
      </c>
      <c r="D49" s="23">
        <v>1000</v>
      </c>
      <c r="E49" s="23">
        <v>0</v>
      </c>
    </row>
    <row r="50" spans="1:5" ht="81" hidden="1" x14ac:dyDescent="0.3">
      <c r="A50" s="1">
        <v>901</v>
      </c>
      <c r="B50" s="3" t="s">
        <v>96</v>
      </c>
      <c r="C50" s="12" t="s">
        <v>95</v>
      </c>
      <c r="D50" s="23">
        <v>0</v>
      </c>
      <c r="E50" s="23">
        <v>0</v>
      </c>
    </row>
    <row r="51" spans="1:5" ht="81" x14ac:dyDescent="0.3">
      <c r="A51" s="1">
        <v>901</v>
      </c>
      <c r="B51" s="3" t="s">
        <v>100</v>
      </c>
      <c r="C51" s="12" t="s">
        <v>101</v>
      </c>
      <c r="D51" s="23">
        <v>68110.77</v>
      </c>
      <c r="E51" s="23">
        <v>68110.77</v>
      </c>
    </row>
    <row r="52" spans="1:5" ht="162" x14ac:dyDescent="0.3">
      <c r="A52" s="1">
        <v>901</v>
      </c>
      <c r="B52" s="3" t="s">
        <v>85</v>
      </c>
      <c r="C52" s="11" t="s">
        <v>86</v>
      </c>
      <c r="D52" s="23">
        <v>1000</v>
      </c>
      <c r="E52" s="23">
        <v>0</v>
      </c>
    </row>
    <row r="53" spans="1:5" s="19" customFormat="1" ht="20.25" x14ac:dyDescent="0.3">
      <c r="A53" s="29">
        <v>901</v>
      </c>
      <c r="B53" s="30" t="s">
        <v>89</v>
      </c>
      <c r="C53" s="34" t="s">
        <v>5</v>
      </c>
      <c r="D53" s="64">
        <f>D54</f>
        <v>441872.65</v>
      </c>
      <c r="E53" s="64">
        <f t="shared" ref="E53" si="3">E54</f>
        <v>489783.5</v>
      </c>
    </row>
    <row r="54" spans="1:5" ht="20.25" x14ac:dyDescent="0.3">
      <c r="A54" s="1">
        <v>901</v>
      </c>
      <c r="B54" s="3" t="s">
        <v>102</v>
      </c>
      <c r="C54" s="15" t="s">
        <v>103</v>
      </c>
      <c r="D54" s="65">
        <f>D55+D56+D57+D58</f>
        <v>441872.65</v>
      </c>
      <c r="E54" s="65">
        <f>E55+E56+E57+E58</f>
        <v>489783.5</v>
      </c>
    </row>
    <row r="55" spans="1:5" ht="40.5" x14ac:dyDescent="0.3">
      <c r="A55" s="1">
        <v>901</v>
      </c>
      <c r="B55" s="54" t="s">
        <v>123</v>
      </c>
      <c r="C55" s="55" t="s">
        <v>124</v>
      </c>
      <c r="D55" s="65">
        <v>42480</v>
      </c>
      <c r="E55" s="65">
        <v>42480</v>
      </c>
    </row>
    <row r="56" spans="1:5" ht="40.5" x14ac:dyDescent="0.3">
      <c r="A56" s="1">
        <v>901</v>
      </c>
      <c r="B56" s="54" t="s">
        <v>125</v>
      </c>
      <c r="C56" s="55" t="s">
        <v>126</v>
      </c>
      <c r="D56" s="65">
        <v>27303.5</v>
      </c>
      <c r="E56" s="65">
        <v>27303.5</v>
      </c>
    </row>
    <row r="57" spans="1:5" ht="40.5" x14ac:dyDescent="0.3">
      <c r="A57" s="1">
        <v>901</v>
      </c>
      <c r="B57" s="54" t="s">
        <v>127</v>
      </c>
      <c r="C57" s="55" t="s">
        <v>128</v>
      </c>
      <c r="D57" s="65">
        <v>172089.15</v>
      </c>
      <c r="E57" s="65">
        <v>220000</v>
      </c>
    </row>
    <row r="58" spans="1:5" ht="40.5" x14ac:dyDescent="0.3">
      <c r="A58" s="1">
        <v>901</v>
      </c>
      <c r="B58" s="54" t="s">
        <v>129</v>
      </c>
      <c r="C58" s="55" t="s">
        <v>130</v>
      </c>
      <c r="D58" s="65">
        <v>200000</v>
      </c>
      <c r="E58" s="65">
        <v>200000</v>
      </c>
    </row>
    <row r="59" spans="1:5" ht="30" customHeight="1" x14ac:dyDescent="0.3">
      <c r="A59" s="36">
        <v>901</v>
      </c>
      <c r="B59" s="37" t="s">
        <v>39</v>
      </c>
      <c r="C59" s="15" t="s">
        <v>55</v>
      </c>
      <c r="D59" s="65">
        <f>D60+D77+D80</f>
        <v>52874555.07</v>
      </c>
      <c r="E59" s="65">
        <f>E60+E77+E80</f>
        <v>53509683.260000005</v>
      </c>
    </row>
    <row r="60" spans="1:5" ht="40.5" x14ac:dyDescent="0.3">
      <c r="A60" s="1">
        <v>901</v>
      </c>
      <c r="B60" s="3" t="s">
        <v>57</v>
      </c>
      <c r="C60" s="15" t="s">
        <v>64</v>
      </c>
      <c r="D60" s="65">
        <f>D61+D70+D63+D73</f>
        <v>54963337.07</v>
      </c>
      <c r="E60" s="65">
        <f>E61+E70+E63+E73</f>
        <v>54915399.020000003</v>
      </c>
    </row>
    <row r="61" spans="1:5" s="19" customFormat="1" ht="40.5" x14ac:dyDescent="0.3">
      <c r="A61" s="29">
        <v>901</v>
      </c>
      <c r="B61" s="30" t="s">
        <v>60</v>
      </c>
      <c r="C61" s="34" t="s">
        <v>63</v>
      </c>
      <c r="D61" s="32">
        <f>D62</f>
        <v>19597000</v>
      </c>
      <c r="E61" s="32">
        <f t="shared" ref="E61" si="4">E62</f>
        <v>19597000</v>
      </c>
    </row>
    <row r="62" spans="1:5" ht="40.5" x14ac:dyDescent="0.3">
      <c r="A62" s="1">
        <v>901</v>
      </c>
      <c r="B62" s="3" t="s">
        <v>73</v>
      </c>
      <c r="C62" s="6" t="s">
        <v>74</v>
      </c>
      <c r="D62" s="23">
        <v>19597000</v>
      </c>
      <c r="E62" s="23">
        <v>19597000</v>
      </c>
    </row>
    <row r="63" spans="1:5" ht="30" customHeight="1" x14ac:dyDescent="0.3">
      <c r="A63" s="1">
        <v>901</v>
      </c>
      <c r="B63" s="3" t="s">
        <v>61</v>
      </c>
      <c r="C63" s="15" t="s">
        <v>62</v>
      </c>
      <c r="D63" s="23">
        <f>D64+D65</f>
        <v>23063399.170000002</v>
      </c>
      <c r="E63" s="23">
        <f t="shared" ref="E63" si="5">E64+E65</f>
        <v>23015461.120000005</v>
      </c>
    </row>
    <row r="64" spans="1:5" ht="162" hidden="1" x14ac:dyDescent="0.3">
      <c r="A64" s="7">
        <v>901</v>
      </c>
      <c r="B64" s="3" t="s">
        <v>81</v>
      </c>
      <c r="C64" s="8" t="s">
        <v>104</v>
      </c>
      <c r="D64" s="23">
        <v>0</v>
      </c>
      <c r="E64" s="23">
        <v>0</v>
      </c>
    </row>
    <row r="65" spans="1:5" s="19" customFormat="1" ht="24" customHeight="1" x14ac:dyDescent="0.3">
      <c r="A65" s="38">
        <v>901</v>
      </c>
      <c r="B65" s="30" t="s">
        <v>69</v>
      </c>
      <c r="C65" s="39" t="s">
        <v>84</v>
      </c>
      <c r="D65" s="32">
        <f>D66+D68+D67+D69</f>
        <v>23063399.170000002</v>
      </c>
      <c r="E65" s="32">
        <f>E66+E68+E67+E69</f>
        <v>23015461.120000005</v>
      </c>
    </row>
    <row r="66" spans="1:5" ht="81" x14ac:dyDescent="0.3">
      <c r="A66" s="7">
        <v>901</v>
      </c>
      <c r="B66" s="3" t="s">
        <v>69</v>
      </c>
      <c r="C66" s="8" t="s">
        <v>131</v>
      </c>
      <c r="D66" s="23">
        <v>16884021.719999999</v>
      </c>
      <c r="E66" s="23">
        <v>16836116.120000001</v>
      </c>
    </row>
    <row r="67" spans="1:5" ht="43.5" customHeight="1" x14ac:dyDescent="0.3">
      <c r="A67" s="7">
        <v>901</v>
      </c>
      <c r="B67" s="3" t="s">
        <v>69</v>
      </c>
      <c r="C67" s="8" t="s">
        <v>132</v>
      </c>
      <c r="D67" s="23">
        <v>3976853.85</v>
      </c>
      <c r="E67" s="23">
        <v>3976853.85</v>
      </c>
    </row>
    <row r="68" spans="1:5" ht="81" x14ac:dyDescent="0.3">
      <c r="A68" s="7">
        <v>901</v>
      </c>
      <c r="B68" s="3" t="s">
        <v>69</v>
      </c>
      <c r="C68" s="8" t="s">
        <v>133</v>
      </c>
      <c r="D68" s="23">
        <v>2035723.6</v>
      </c>
      <c r="E68" s="23">
        <v>2035723.6</v>
      </c>
    </row>
    <row r="69" spans="1:5" ht="60.75" x14ac:dyDescent="0.3">
      <c r="A69" s="7">
        <v>901</v>
      </c>
      <c r="B69" s="56" t="s">
        <v>69</v>
      </c>
      <c r="C69" s="57" t="s">
        <v>134</v>
      </c>
      <c r="D69" s="23">
        <v>166800</v>
      </c>
      <c r="E69" s="23">
        <v>166767.54999999999</v>
      </c>
    </row>
    <row r="70" spans="1:5" s="19" customFormat="1" ht="45.75" customHeight="1" x14ac:dyDescent="0.3">
      <c r="A70" s="29">
        <v>901</v>
      </c>
      <c r="B70" s="30" t="s">
        <v>58</v>
      </c>
      <c r="C70" s="40" t="s">
        <v>7</v>
      </c>
      <c r="D70" s="32">
        <f>D72+D71</f>
        <v>625400</v>
      </c>
      <c r="E70" s="32">
        <f>E72+E71</f>
        <v>625400</v>
      </c>
    </row>
    <row r="71" spans="1:5" ht="40.5" x14ac:dyDescent="0.3">
      <c r="A71" s="1">
        <v>901</v>
      </c>
      <c r="B71" s="13" t="s">
        <v>65</v>
      </c>
      <c r="C71" s="12" t="s">
        <v>15</v>
      </c>
      <c r="D71" s="23">
        <v>700</v>
      </c>
      <c r="E71" s="23">
        <v>700</v>
      </c>
    </row>
    <row r="72" spans="1:5" ht="60.75" x14ac:dyDescent="0.3">
      <c r="A72" s="1">
        <v>901</v>
      </c>
      <c r="B72" s="3" t="s">
        <v>66</v>
      </c>
      <c r="C72" s="12" t="s">
        <v>91</v>
      </c>
      <c r="D72" s="23">
        <v>624700</v>
      </c>
      <c r="E72" s="23">
        <v>624700</v>
      </c>
    </row>
    <row r="73" spans="1:5" s="19" customFormat="1" ht="20.25" x14ac:dyDescent="0.3">
      <c r="A73" s="29">
        <v>901</v>
      </c>
      <c r="B73" s="30" t="s">
        <v>59</v>
      </c>
      <c r="C73" s="34" t="s">
        <v>6</v>
      </c>
      <c r="D73" s="32">
        <f>D74+D75+D76</f>
        <v>11677537.9</v>
      </c>
      <c r="E73" s="32">
        <f>E74+E75+E76</f>
        <v>11677537.9</v>
      </c>
    </row>
    <row r="74" spans="1:5" ht="49.5" customHeight="1" x14ac:dyDescent="0.3">
      <c r="A74" s="1">
        <v>901</v>
      </c>
      <c r="B74" s="3" t="s">
        <v>70</v>
      </c>
      <c r="C74" s="12" t="s">
        <v>78</v>
      </c>
      <c r="D74" s="23">
        <v>5823220.9000000004</v>
      </c>
      <c r="E74" s="23">
        <v>5823220.9000000004</v>
      </c>
    </row>
    <row r="75" spans="1:5" ht="83.25" customHeight="1" x14ac:dyDescent="0.3">
      <c r="A75" s="1">
        <v>901</v>
      </c>
      <c r="B75" s="3" t="s">
        <v>70</v>
      </c>
      <c r="C75" s="12" t="s">
        <v>135</v>
      </c>
      <c r="D75" s="23">
        <v>83817</v>
      </c>
      <c r="E75" s="23">
        <v>83817</v>
      </c>
    </row>
    <row r="76" spans="1:5" ht="60.75" x14ac:dyDescent="0.3">
      <c r="A76" s="1">
        <v>901</v>
      </c>
      <c r="B76" s="3" t="s">
        <v>70</v>
      </c>
      <c r="C76" s="12" t="s">
        <v>136</v>
      </c>
      <c r="D76" s="23">
        <v>5770500</v>
      </c>
      <c r="E76" s="23">
        <v>5770500</v>
      </c>
    </row>
    <row r="77" spans="1:5" ht="20.25" x14ac:dyDescent="0.3">
      <c r="A77" s="58">
        <v>901</v>
      </c>
      <c r="B77" s="54" t="s">
        <v>137</v>
      </c>
      <c r="C77" s="59" t="s">
        <v>138</v>
      </c>
      <c r="D77" s="23">
        <f>D78</f>
        <v>35218</v>
      </c>
      <c r="E77" s="23">
        <f>E78</f>
        <v>35218</v>
      </c>
    </row>
    <row r="78" spans="1:5" ht="20.25" x14ac:dyDescent="0.3">
      <c r="A78" s="58">
        <v>901</v>
      </c>
      <c r="B78" s="54" t="s">
        <v>139</v>
      </c>
      <c r="C78" s="55" t="s">
        <v>140</v>
      </c>
      <c r="D78" s="23">
        <f>D79</f>
        <v>35218</v>
      </c>
      <c r="E78" s="23">
        <f>E79</f>
        <v>35218</v>
      </c>
    </row>
    <row r="79" spans="1:5" ht="20.25" x14ac:dyDescent="0.3">
      <c r="A79" s="58">
        <v>901</v>
      </c>
      <c r="B79" s="54" t="s">
        <v>141</v>
      </c>
      <c r="C79" s="55" t="s">
        <v>140</v>
      </c>
      <c r="D79" s="23">
        <v>35218</v>
      </c>
      <c r="E79" s="23">
        <v>35218</v>
      </c>
    </row>
    <row r="80" spans="1:5" ht="60.75" x14ac:dyDescent="0.3">
      <c r="A80" s="60">
        <v>901</v>
      </c>
      <c r="B80" s="61" t="s">
        <v>142</v>
      </c>
      <c r="C80" s="62" t="s">
        <v>143</v>
      </c>
      <c r="D80" s="63">
        <f>D81</f>
        <v>-2124000</v>
      </c>
      <c r="E80" s="63">
        <f>E81</f>
        <v>-1440933.76</v>
      </c>
    </row>
    <row r="81" spans="1:5" ht="60.75" x14ac:dyDescent="0.3">
      <c r="A81" s="58">
        <v>901</v>
      </c>
      <c r="B81" s="54" t="s">
        <v>144</v>
      </c>
      <c r="C81" s="55" t="s">
        <v>145</v>
      </c>
      <c r="D81" s="23">
        <f>D82</f>
        <v>-2124000</v>
      </c>
      <c r="E81" s="23">
        <f>E82</f>
        <v>-1440933.76</v>
      </c>
    </row>
    <row r="82" spans="1:5" ht="60.75" x14ac:dyDescent="0.3">
      <c r="A82" s="58">
        <v>901</v>
      </c>
      <c r="B82" s="54" t="s">
        <v>146</v>
      </c>
      <c r="C82" s="55" t="s">
        <v>147</v>
      </c>
      <c r="D82" s="23">
        <v>-2124000</v>
      </c>
      <c r="E82" s="23">
        <v>-1440933.76</v>
      </c>
    </row>
    <row r="83" spans="1:5" ht="20.25" x14ac:dyDescent="0.3">
      <c r="A83" s="41" t="s">
        <v>1</v>
      </c>
      <c r="B83" s="41"/>
      <c r="C83" s="42"/>
      <c r="D83" s="23">
        <f>D10+D59</f>
        <v>80611648.210000008</v>
      </c>
      <c r="E83" s="23">
        <f>E10+E59</f>
        <v>80028391.370000005</v>
      </c>
    </row>
    <row r="84" spans="1:5" ht="20.25" x14ac:dyDescent="0.3">
      <c r="A84" s="43"/>
      <c r="B84" s="43"/>
      <c r="C84" s="44"/>
      <c r="D84" s="45"/>
      <c r="E84" s="45"/>
    </row>
    <row r="85" spans="1:5" ht="48" customHeight="1" x14ac:dyDescent="0.3">
      <c r="A85" s="48" t="s">
        <v>106</v>
      </c>
      <c r="B85" s="48"/>
      <c r="C85" s="48"/>
      <c r="D85" s="24"/>
      <c r="E85" s="25"/>
    </row>
    <row r="86" spans="1:5" ht="21" customHeight="1" x14ac:dyDescent="0.3">
      <c r="A86" s="48"/>
      <c r="B86" s="48"/>
      <c r="C86" s="48"/>
      <c r="D86" s="49" t="s">
        <v>105</v>
      </c>
      <c r="E86" s="49"/>
    </row>
  </sheetData>
  <mergeCells count="10">
    <mergeCell ref="A6:E6"/>
    <mergeCell ref="A1:E1"/>
    <mergeCell ref="A2:E2"/>
    <mergeCell ref="A3:E3"/>
    <mergeCell ref="A4:E4"/>
    <mergeCell ref="F42:L44"/>
    <mergeCell ref="A8:B8"/>
    <mergeCell ref="A9:B9"/>
    <mergeCell ref="A85:C86"/>
    <mergeCell ref="D86:E86"/>
  </mergeCells>
  <phoneticPr fontId="1" type="noConversion"/>
  <pageMargins left="0.72" right="0.34" top="0.27559055118110237" bottom="0.15748031496062992" header="0.31496062992125984" footer="0.15748031496062992"/>
  <pageSetup paperSize="9" scale="49" fitToHeight="5" orientation="portrait" r:id="rId1"/>
  <rowBreaks count="2" manualBreakCount="2">
    <brk id="33" max="7" man="1"/>
    <brk id="6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Бухгалтер-экономист</dc:creator>
  <cp:lastModifiedBy>X</cp:lastModifiedBy>
  <cp:lastPrinted>2026-03-13T03:30:20Z</cp:lastPrinted>
  <dcterms:created xsi:type="dcterms:W3CDTF">2007-11-08T07:18:40Z</dcterms:created>
  <dcterms:modified xsi:type="dcterms:W3CDTF">2026-03-13T03:30:27Z</dcterms:modified>
</cp:coreProperties>
</file>